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Лип.7" sheetId="1" r:id="rId1"/>
  </sheets>
  <externalReferences>
    <externalReference r:id="rId2"/>
  </externalReferences>
  <definedNames>
    <definedName name="Z_6E36EA37_049E_4FAE_B719_2847CD16F858_.wvu.Cols" localSheetId="0" hidden="1">Лип.7!$F:$H,Лип.7!$L:$O</definedName>
    <definedName name="Z_6E36EA37_049E_4FAE_B719_2847CD16F858_.wvu.Rows" localSheetId="0" hidden="1">Лип.7!$42:$45</definedName>
    <definedName name="Z_73C0D023_21BD_4441_8EFA_957546C15799_.wvu.Cols" localSheetId="0" hidden="1">Лип.7!$F:$H,Лип.7!$L:$O</definedName>
    <definedName name="Z_73C0D023_21BD_4441_8EFA_957546C15799_.wvu.Rows" localSheetId="0" hidden="1">Лип.7!$42:$45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<sst xmlns="http://schemas.openxmlformats.org/spreadsheetml/2006/main" count="65" uniqueCount="54">
  <si>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ул.Липецкая,7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</si>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</sst>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59"/>
  <sheetViews>
    <sheetView tabSelected="1" topLeftCell="A4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7109375" style="1" customWidth="1"/>
    <col min="5" max="5" width="15.28515625" style="1" customWidth="1"/>
    <col min="6" max="7" width="11.42578125" style="1" hidden="1" customWidth="1"/>
    <col min="8" max="8" width="8.28515625" style="1" hidden="1" customWidth="1"/>
    <col min="9" max="9" width="17.7109375" style="1" customWidth="1"/>
    <col min="10" max="10" width="19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4.2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5896.59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5438.39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458.2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1231053.46</v>
      </c>
      <c r="F10" s="25"/>
      <c r="G10" s="23"/>
      <c r="H10" s="23"/>
      <c r="I10" s="25">
        <v>1199149.8600000001</v>
      </c>
      <c r="J10" s="26">
        <v>349345.77</v>
      </c>
    </row>
    <row r="11" spans="1:10" ht="14.45" customHeight="1">
      <c r="A11" s="67" t="s">
        <v>14</v>
      </c>
      <c r="B11" s="68"/>
      <c r="C11" s="68"/>
      <c r="D11" s="69"/>
      <c r="E11" s="25">
        <v>782184.68</v>
      </c>
      <c r="F11" s="25"/>
      <c r="G11" s="23"/>
      <c r="H11" s="23"/>
      <c r="I11" s="25">
        <v>764378.29</v>
      </c>
      <c r="J11" s="26">
        <v>194344.16</v>
      </c>
    </row>
    <row r="12" spans="1:10" ht="13.9" customHeight="1">
      <c r="A12" s="67" t="s">
        <v>15</v>
      </c>
      <c r="B12" s="68"/>
      <c r="C12" s="68"/>
      <c r="D12" s="69"/>
      <c r="E12" s="25">
        <v>241340.47</v>
      </c>
      <c r="F12" s="25"/>
      <c r="G12" s="23"/>
      <c r="H12" s="23"/>
      <c r="I12" s="25">
        <v>232227.79</v>
      </c>
      <c r="J12" s="26">
        <v>50115.99</v>
      </c>
    </row>
    <row r="13" spans="1:10" ht="13.5" customHeight="1">
      <c r="A13" s="67" t="s">
        <v>16</v>
      </c>
      <c r="B13" s="68"/>
      <c r="C13" s="68"/>
      <c r="D13" s="69"/>
      <c r="E13" s="25">
        <v>202699.65</v>
      </c>
      <c r="F13" s="25"/>
      <c r="G13" s="23"/>
      <c r="H13" s="23"/>
      <c r="I13" s="25">
        <v>194250.36</v>
      </c>
      <c r="J13" s="26">
        <v>41748.519999999997</v>
      </c>
    </row>
    <row r="14" spans="1:10" ht="14.45" customHeight="1">
      <c r="A14" s="60" t="s">
        <v>17</v>
      </c>
      <c r="B14" s="60"/>
      <c r="C14" s="60"/>
      <c r="D14" s="60"/>
      <c r="E14" s="25">
        <v>554482.65</v>
      </c>
      <c r="F14" s="25"/>
      <c r="G14" s="23"/>
      <c r="H14" s="23"/>
      <c r="I14" s="25">
        <v>554011.84</v>
      </c>
      <c r="J14" s="26">
        <v>179548.79999999999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" customHeight="1">
      <c r="A16" s="73" t="s">
        <v>19</v>
      </c>
      <c r="B16" s="74"/>
      <c r="C16" s="74"/>
      <c r="D16" s="75"/>
      <c r="E16" s="25">
        <v>933577.12</v>
      </c>
      <c r="F16" s="25"/>
      <c r="G16" s="23"/>
      <c r="H16" s="23"/>
      <c r="I16" s="25">
        <v>902230.65</v>
      </c>
      <c r="J16" s="26">
        <v>244119.12</v>
      </c>
    </row>
    <row r="17" spans="1:15" ht="15.75">
      <c r="A17" s="60" t="s">
        <v>20</v>
      </c>
      <c r="B17" s="60"/>
      <c r="C17" s="60"/>
      <c r="D17" s="60"/>
      <c r="E17" s="25">
        <v>86145.94</v>
      </c>
      <c r="F17" s="25"/>
      <c r="G17" s="23"/>
      <c r="H17" s="23"/>
      <c r="I17" s="25">
        <v>83119.73</v>
      </c>
      <c r="J17" s="26">
        <v>23544.01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10949.4</v>
      </c>
      <c r="F21" s="25"/>
      <c r="G21" s="23"/>
      <c r="H21" s="23"/>
      <c r="I21" s="25">
        <v>10156.4</v>
      </c>
      <c r="J21" s="26">
        <v>4380.38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-165376.81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155444.62</v>
      </c>
      <c r="L25" s="87">
        <f>SUM(L27:L31)</f>
        <v>55091.430000000008</v>
      </c>
      <c r="M25" s="87">
        <f t="shared" ref="M25:O25" si="0">SUM(M27:M31)</f>
        <v>65007.887400000007</v>
      </c>
      <c r="N25" s="87">
        <f t="shared" si="0"/>
        <v>0</v>
      </c>
      <c r="O25" s="87">
        <f t="shared" si="0"/>
        <v>0</v>
      </c>
    </row>
    <row r="26" spans="1:15" ht="28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28010.76</v>
      </c>
      <c r="L27" s="41">
        <v>20568.509999999998</v>
      </c>
      <c r="M27" s="41">
        <f t="shared" ref="M27:M31" si="3">L27*118%</f>
        <v>24270.841799999998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7743.33</v>
      </c>
      <c r="L28" s="41">
        <v>6199.5</v>
      </c>
      <c r="M28" s="41">
        <f t="shared" si="3"/>
        <v>7315.41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4831.8900000000003</v>
      </c>
      <c r="L29" s="41">
        <v>9112.0400000000009</v>
      </c>
      <c r="M29" s="41">
        <f t="shared" si="3"/>
        <v>10752.207200000001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45428.82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69429.820000000007</v>
      </c>
      <c r="L31" s="41">
        <v>19211.38</v>
      </c>
      <c r="M31" s="41">
        <f t="shared" si="3"/>
        <v>22669.428400000001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186706.09000000003</v>
      </c>
      <c r="L32" s="87">
        <f>SUM(L34:L38)</f>
        <v>98681.76999999999</v>
      </c>
      <c r="M32" s="87">
        <f t="shared" ref="M32:O32" si="6">SUM(M34:M38)</f>
        <v>116444.4886</v>
      </c>
      <c r="N32" s="87">
        <f t="shared" si="6"/>
        <v>76539.61</v>
      </c>
      <c r="O32" s="87">
        <f t="shared" si="6"/>
        <v>77027.932711800007</v>
      </c>
    </row>
    <row r="33" spans="1:15" ht="29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94508.18</v>
      </c>
      <c r="L34" s="41">
        <v>24174.41</v>
      </c>
      <c r="M34" s="41">
        <f t="shared" ref="M34:M38" si="7">L34*118%</f>
        <v>28525.803799999998</v>
      </c>
      <c r="N34" s="41">
        <v>52281.22</v>
      </c>
      <c r="O34" s="41">
        <f t="shared" ref="O34:O38" si="8">N34*$O$23</f>
        <v>52614.774183600006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22528.03</v>
      </c>
      <c r="L35" s="41">
        <v>7279.88</v>
      </c>
      <c r="M35" s="41">
        <f t="shared" si="7"/>
        <v>8590.2583999999988</v>
      </c>
      <c r="N35" s="41">
        <v>10537.32</v>
      </c>
      <c r="O35" s="41">
        <f t="shared" si="8"/>
        <v>10604.548101599999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23229.919999999998</v>
      </c>
      <c r="L36" s="41">
        <v>3960.42</v>
      </c>
      <c r="M36" s="41">
        <f t="shared" si="7"/>
        <v>4673.2955999999995</v>
      </c>
      <c r="N36" s="41">
        <v>5861.9</v>
      </c>
      <c r="O36" s="41">
        <f>N36*$O$23</f>
        <v>5899.2989219999999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1449.98</v>
      </c>
      <c r="L37" s="41">
        <v>23436.799999999999</v>
      </c>
      <c r="M37" s="41">
        <f t="shared" si="7"/>
        <v>27655.423999999999</v>
      </c>
      <c r="N37" s="42">
        <v>0</v>
      </c>
      <c r="O37" s="41">
        <f t="shared" si="8"/>
        <v>0</v>
      </c>
    </row>
    <row r="38" spans="1:15" ht="42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44989.98</v>
      </c>
      <c r="L38" s="41">
        <v>39830.26</v>
      </c>
      <c r="M38" s="41">
        <f t="shared" si="7"/>
        <v>46999.7068</v>
      </c>
      <c r="N38" s="41">
        <v>7859.17</v>
      </c>
      <c r="O38" s="41">
        <f t="shared" si="8"/>
        <v>7909.3115046000003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184046.85</v>
      </c>
      <c r="L39" s="45">
        <f>SUM(L40:L48)</f>
        <v>18442.440000000002</v>
      </c>
      <c r="M39" s="45">
        <f t="shared" ref="M39:O39" si="10">SUM(M40:M48)</f>
        <v>21762.0792</v>
      </c>
      <c r="N39" s="45">
        <f t="shared" si="10"/>
        <v>178901.48</v>
      </c>
      <c r="O39" s="45">
        <f t="shared" si="10"/>
        <v>180042.87144240001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133293.94</v>
      </c>
      <c r="L40" s="41">
        <v>644.6</v>
      </c>
      <c r="M40" s="41">
        <f t="shared" ref="M40:M48" si="11">L40*118%</f>
        <v>760.62800000000004</v>
      </c>
      <c r="N40" s="41">
        <v>132883.15</v>
      </c>
      <c r="O40" s="41">
        <f t="shared" ref="O40:O45" si="12">N40*$O$23</f>
        <v>133730.94449699999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26847.66</v>
      </c>
      <c r="L41" s="41">
        <v>190.52</v>
      </c>
      <c r="M41" s="41">
        <f t="shared" si="11"/>
        <v>224.81360000000001</v>
      </c>
      <c r="N41" s="41">
        <v>26875.16</v>
      </c>
      <c r="O41" s="41">
        <f t="shared" si="12"/>
        <v>27046.6235208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1935.82</v>
      </c>
      <c r="L46" s="41">
        <v>78.05</v>
      </c>
      <c r="M46" s="41">
        <f t="shared" si="11"/>
        <v>92.09899999999999</v>
      </c>
      <c r="N46" s="41">
        <v>1355.67</v>
      </c>
      <c r="O46" s="41">
        <f>N46*$O$23</f>
        <v>1364.3191746000002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2509</v>
      </c>
      <c r="L47" s="41">
        <v>9944.8700000000008</v>
      </c>
      <c r="M47" s="41">
        <f t="shared" si="11"/>
        <v>11734.946600000001</v>
      </c>
      <c r="N47" s="42">
        <v>0</v>
      </c>
      <c r="O47" s="41">
        <f t="shared" ref="O47:O48" si="13">N47*$O$23</f>
        <v>0</v>
      </c>
    </row>
    <row r="48" spans="1:15" ht="43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19460.43</v>
      </c>
      <c r="L48" s="41">
        <v>7584.4</v>
      </c>
      <c r="M48" s="41">
        <f t="shared" si="11"/>
        <v>8949.5919999999987</v>
      </c>
      <c r="N48" s="41">
        <v>17787.5</v>
      </c>
      <c r="O48" s="41">
        <f t="shared" si="13"/>
        <v>17900.984250000001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652.67999999999995</v>
      </c>
      <c r="L49" s="41">
        <v>519.80999999999995</v>
      </c>
      <c r="M49" s="41">
        <f>L49*118%</f>
        <v>613.37579999999991</v>
      </c>
      <c r="N49" s="41">
        <v>657.48</v>
      </c>
      <c r="O49" s="41">
        <f>N49*$O$23+0.54</f>
        <v>662.21472240000003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526850.24000000011</v>
      </c>
      <c r="L50" s="46">
        <f>L25+L32+L39+L49</f>
        <v>172735.45</v>
      </c>
      <c r="M50" s="46">
        <f t="shared" ref="M50:O50" si="14">M25+M32+M39+M49</f>
        <v>203827.83100000001</v>
      </c>
      <c r="N50" s="46">
        <f t="shared" si="14"/>
        <v>256098.57000000004</v>
      </c>
      <c r="O50" s="46">
        <f t="shared" si="14"/>
        <v>257733.01887660002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113144.94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75822.97</v>
      </c>
      <c r="L52" s="41"/>
      <c r="M52" s="41"/>
      <c r="N52" s="41"/>
      <c r="O52" s="41"/>
    </row>
    <row r="53" spans="1:15" ht="17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26173.05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741991.20000000019</v>
      </c>
      <c r="L54" s="46">
        <f t="shared" ref="L54:O54" si="15">L50</f>
        <v>172735.45</v>
      </c>
      <c r="M54" s="46">
        <f t="shared" si="15"/>
        <v>203827.83100000001</v>
      </c>
      <c r="N54" s="46">
        <f t="shared" si="15"/>
        <v>256098.57000000004</v>
      </c>
      <c r="O54" s="46">
        <f t="shared" si="15"/>
        <v>257733.01887660002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933577.12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902230.65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26209.10999999987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Лип.7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2013-05-24T09:03:57Z</dcterms:created>
  <dcterms:modified xsi:type="dcterms:W3CDTF">2014-05-12T12:25:02Z</dcterms:modified>
</cp:coreProperties>
</file>